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jecten\v08 Oxidised mercury\beladingen\"/>
    </mc:Choice>
  </mc:AlternateContent>
  <xr:revisionPtr revIDLastSave="0" documentId="10_ncr:100000_{5D70E22D-7B3E-48EA-A5C8-25F4AE9F9055}" xr6:coauthVersionLast="31" xr6:coauthVersionMax="31" xr10:uidLastSave="{00000000-0000-0000-0000-000000000000}"/>
  <bookViews>
    <workbookView xWindow="360" yWindow="120" windowWidth="20112" windowHeight="11316" xr2:uid="{00000000-000D-0000-FFFF-FFFF00000000}"/>
  </bookViews>
  <sheets>
    <sheet name="10 ng" sheetId="5" r:id="rId1"/>
    <sheet name="500 ng" sheetId="3" r:id="rId2"/>
  </sheets>
  <externalReferences>
    <externalReference r:id="rId3"/>
  </externalReferences>
  <calcPr calcId="179017"/>
</workbook>
</file>

<file path=xl/calcChain.xml><?xml version="1.0" encoding="utf-8"?>
<calcChain xmlns="http://schemas.openxmlformats.org/spreadsheetml/2006/main">
  <c r="L5" i="3" l="1"/>
  <c r="M5" i="3"/>
  <c r="N5" i="3"/>
  <c r="L6" i="3"/>
  <c r="M6" i="3"/>
  <c r="N6" i="3"/>
  <c r="T5" i="3"/>
  <c r="U5" i="3" s="1"/>
  <c r="X5" i="3"/>
  <c r="AE5" i="3"/>
  <c r="AF5" i="3"/>
  <c r="AH5" i="3"/>
  <c r="T6" i="3"/>
  <c r="U6" i="3" s="1"/>
  <c r="X6" i="3"/>
  <c r="AE6" i="3"/>
  <c r="AF6" i="3" s="1"/>
  <c r="M4" i="5"/>
  <c r="M6" i="5"/>
  <c r="M5" i="5"/>
  <c r="X7" i="5"/>
  <c r="N6" i="5"/>
  <c r="T6" i="5" s="1"/>
  <c r="L6" i="5"/>
  <c r="N5" i="5"/>
  <c r="AE5" i="5" s="1"/>
  <c r="L5" i="5"/>
  <c r="N4" i="5"/>
  <c r="AE4" i="5" s="1"/>
  <c r="L4" i="5"/>
  <c r="AG5" i="3" l="1"/>
  <c r="W5" i="3"/>
  <c r="AH6" i="3"/>
  <c r="AA6" i="3"/>
  <c r="W6" i="3"/>
  <c r="AG6" i="3"/>
  <c r="V6" i="3"/>
  <c r="AI5" i="3"/>
  <c r="AA5" i="3"/>
  <c r="AI6" i="3"/>
  <c r="V5" i="3"/>
  <c r="AE6" i="5"/>
  <c r="L7" i="5"/>
  <c r="T4" i="5"/>
  <c r="W4" i="5" s="1"/>
  <c r="AI5" i="5"/>
  <c r="AF5" i="5"/>
  <c r="AG5" i="5" s="1"/>
  <c r="AH5" i="5"/>
  <c r="AF4" i="5"/>
  <c r="AG4" i="5" s="1"/>
  <c r="U6" i="5"/>
  <c r="V6" i="5" s="1"/>
  <c r="B14" i="5"/>
  <c r="X6" i="5"/>
  <c r="AH4" i="5"/>
  <c r="W6" i="5"/>
  <c r="AA6" i="5"/>
  <c r="B13" i="5"/>
  <c r="AI4" i="5"/>
  <c r="T5" i="5"/>
  <c r="X4" i="5" l="1"/>
  <c r="U4" i="5"/>
  <c r="V4" i="5" s="1"/>
  <c r="AA4" i="5"/>
  <c r="E13" i="5"/>
  <c r="AH6" i="5"/>
  <c r="AG8" i="5" s="1"/>
  <c r="AF6" i="5"/>
  <c r="AE8" i="5" s="1"/>
  <c r="AD8" i="5"/>
  <c r="AI6" i="5"/>
  <c r="AH8" i="5" s="1"/>
  <c r="X5" i="5"/>
  <c r="W8" i="5" s="1"/>
  <c r="U5" i="5"/>
  <c r="AA5" i="5"/>
  <c r="Z8" i="5" s="1"/>
  <c r="W5" i="5"/>
  <c r="V8" i="5" s="1"/>
  <c r="S8" i="5"/>
  <c r="T8" i="5" l="1"/>
  <c r="B9" i="5" s="1"/>
  <c r="E9" i="5"/>
  <c r="AJ5" i="5" s="1"/>
  <c r="AE10" i="5"/>
  <c r="AG6" i="5"/>
  <c r="AF8" i="5" s="1"/>
  <c r="E10" i="5"/>
  <c r="F10" i="5" s="1"/>
  <c r="AJ6" i="5"/>
  <c r="T10" i="5"/>
  <c r="V5" i="5"/>
  <c r="U8" i="5" s="1"/>
  <c r="B10" i="5"/>
  <c r="AJ4" i="5"/>
  <c r="AI8" i="5" l="1"/>
  <c r="AE11" i="5" s="1"/>
  <c r="E11" i="5" s="1"/>
  <c r="F11" i="5" s="1"/>
  <c r="Z6" i="5"/>
  <c r="Y6" i="5"/>
  <c r="Z4" i="5"/>
  <c r="Y5" i="5"/>
  <c r="Z5" i="5"/>
  <c r="Y4" i="5"/>
  <c r="C10" i="5"/>
  <c r="E12" i="5" l="1"/>
  <c r="P5" i="5" s="1"/>
  <c r="B15" i="5"/>
  <c r="C15" i="5" s="1"/>
  <c r="X8" i="5"/>
  <c r="T11" i="5" s="1"/>
  <c r="B11" i="5" s="1"/>
  <c r="B16" i="5"/>
  <c r="C16" i="5" s="1"/>
  <c r="F12" i="5" l="1"/>
  <c r="P6" i="5"/>
  <c r="P4" i="5"/>
  <c r="B12" i="5"/>
  <c r="C12" i="5" s="1"/>
  <c r="C11" i="5"/>
  <c r="X9" i="3" l="1"/>
  <c r="N8" i="3"/>
  <c r="T8" i="3" s="1"/>
  <c r="M8" i="3"/>
  <c r="L8" i="3"/>
  <c r="N7" i="3"/>
  <c r="AE7" i="3" s="1"/>
  <c r="M7" i="3"/>
  <c r="L7" i="3"/>
  <c r="N4" i="3"/>
  <c r="AE4" i="3" s="1"/>
  <c r="M4" i="3"/>
  <c r="L4" i="3"/>
  <c r="AE8" i="3" l="1"/>
  <c r="AF8" i="3" s="1"/>
  <c r="L9" i="3"/>
  <c r="T4" i="3"/>
  <c r="W4" i="3" s="1"/>
  <c r="AI7" i="3"/>
  <c r="AF7" i="3"/>
  <c r="AG7" i="3" s="1"/>
  <c r="AH7" i="3"/>
  <c r="AF4" i="3"/>
  <c r="U8" i="3"/>
  <c r="V8" i="3" s="1"/>
  <c r="B16" i="3"/>
  <c r="AI4" i="3"/>
  <c r="X8" i="3"/>
  <c r="AH4" i="3"/>
  <c r="W8" i="3"/>
  <c r="AA8" i="3"/>
  <c r="B15" i="3"/>
  <c r="T7" i="3"/>
  <c r="AH8" i="3" l="1"/>
  <c r="AD10" i="3"/>
  <c r="E15" i="3"/>
  <c r="AE12" i="3" s="1"/>
  <c r="AI8" i="3"/>
  <c r="AH10" i="3" s="1"/>
  <c r="S10" i="3"/>
  <c r="X4" i="3"/>
  <c r="U4" i="3"/>
  <c r="V4" i="3" s="1"/>
  <c r="AA4" i="3"/>
  <c r="AG8" i="3"/>
  <c r="AG10" i="3"/>
  <c r="AE10" i="3"/>
  <c r="AG4" i="3"/>
  <c r="X7" i="3"/>
  <c r="U7" i="3"/>
  <c r="V7" i="3" s="1"/>
  <c r="AA7" i="3"/>
  <c r="W7" i="3"/>
  <c r="V10" i="3" s="1"/>
  <c r="E12" i="3" l="1"/>
  <c r="T12" i="3"/>
  <c r="E11" i="3"/>
  <c r="AF10" i="3"/>
  <c r="Z10" i="3"/>
  <c r="U10" i="3"/>
  <c r="W10" i="3"/>
  <c r="B12" i="3" s="1"/>
  <c r="T10" i="3"/>
  <c r="B11" i="3" s="1"/>
  <c r="AJ4" i="3" l="1"/>
  <c r="AJ6" i="3"/>
  <c r="AJ5" i="3"/>
  <c r="Z4" i="3"/>
  <c r="Y5" i="3"/>
  <c r="Y6" i="3"/>
  <c r="Z6" i="3"/>
  <c r="Z5" i="3"/>
  <c r="AJ8" i="3"/>
  <c r="Y4" i="3"/>
  <c r="AJ7" i="3"/>
  <c r="AI10" i="3" s="1"/>
  <c r="AE13" i="3" s="1"/>
  <c r="E13" i="3" s="1"/>
  <c r="F13" i="3" s="1"/>
  <c r="F12" i="3"/>
  <c r="Y8" i="3"/>
  <c r="Z8" i="3"/>
  <c r="C12" i="3"/>
  <c r="Y7" i="3"/>
  <c r="Z7" i="3"/>
  <c r="X10" i="3" l="1"/>
  <c r="T13" i="3" s="1"/>
  <c r="B13" i="3" s="1"/>
  <c r="C13" i="3" s="1"/>
  <c r="E14" i="3"/>
  <c r="B17" i="3"/>
  <c r="C17" i="3" s="1"/>
  <c r="B18" i="3"/>
  <c r="C18" i="3" s="1"/>
  <c r="P4" i="3" l="1"/>
  <c r="P5" i="3"/>
  <c r="P6" i="3"/>
  <c r="B14" i="3"/>
  <c r="C14" i="3" s="1"/>
  <c r="P8" i="3"/>
  <c r="P7" i="3"/>
  <c r="F14" i="3"/>
</calcChain>
</file>

<file path=xl/sharedStrings.xml><?xml version="1.0" encoding="utf-8"?>
<sst xmlns="http://schemas.openxmlformats.org/spreadsheetml/2006/main" count="112" uniqueCount="47">
  <si>
    <t>ISO 5725-2, ongecorrigeerd</t>
  </si>
  <si>
    <t>ISO 5725-2, gecorrigeerd voor vlaggen</t>
  </si>
  <si>
    <t>date</t>
  </si>
  <si>
    <t>value #1</t>
  </si>
  <si>
    <t>value #2</t>
  </si>
  <si>
    <t>value #3</t>
  </si>
  <si>
    <t>value #4</t>
  </si>
  <si>
    <t>value #5</t>
  </si>
  <si>
    <t>value#6</t>
  </si>
  <si>
    <t>value#7</t>
  </si>
  <si>
    <t>value#8</t>
  </si>
  <si>
    <t>value#9</t>
  </si>
  <si>
    <t>value#10</t>
  </si>
  <si>
    <t>mean</t>
  </si>
  <si>
    <t>s</t>
  </si>
  <si>
    <t>n</t>
  </si>
  <si>
    <t>flag</t>
  </si>
  <si>
    <t>Z</t>
  </si>
  <si>
    <t>ny</t>
  </si>
  <si>
    <t>nyy</t>
  </si>
  <si>
    <t>n2</t>
  </si>
  <si>
    <t>(n-1)ss</t>
  </si>
  <si>
    <t>n(y-m)^2</t>
  </si>
  <si>
    <t>AD</t>
  </si>
  <si>
    <t>s^2</t>
  </si>
  <si>
    <t>Statistics (raw)</t>
  </si>
  <si>
    <t>Statistics (corrected)</t>
  </si>
  <si>
    <t>m</t>
  </si>
  <si>
    <t>s(r)</t>
  </si>
  <si>
    <t>K</t>
  </si>
  <si>
    <t>s(A)</t>
  </si>
  <si>
    <t>s2(d)</t>
  </si>
  <si>
    <t>s(R)</t>
  </si>
  <si>
    <t>p</t>
  </si>
  <si>
    <t>Median</t>
  </si>
  <si>
    <t>MAD</t>
  </si>
  <si>
    <t>AAD</t>
  </si>
  <si>
    <t>Hg 10 ng on gold tubes 16-11-2018</t>
  </si>
  <si>
    <t>16-11 nr. 1</t>
  </si>
  <si>
    <t>16-11 nr. 3</t>
  </si>
  <si>
    <t>Hg 500 ng on gold tubes 14&amp;15-11-2018</t>
  </si>
  <si>
    <t>14-11 nr. 4</t>
  </si>
  <si>
    <t>15-11 nr. 1</t>
  </si>
  <si>
    <t>15-11 nr. 4</t>
  </si>
  <si>
    <t>15-11 nr. 5</t>
  </si>
  <si>
    <t>15-11 nr. 3</t>
  </si>
  <si>
    <t>16-11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</si>
</sst>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MS Sans Serif"/>
      <family val="2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16" fontId="5" fillId="0" borderId="5" xfId="1" applyNumberFormat="1" applyFont="1" applyFill="1" applyBorder="1" applyAlignment="1">
      <alignment horizontal="right" wrapText="1"/>
    </xf>
    <xf numFmtId="1" fontId="0" fillId="0" borderId="6" xfId="0" applyNumberFormat="1" applyBorder="1"/>
    <xf numFmtId="164" fontId="0" fillId="0" borderId="6" xfId="0" applyNumberFormat="1" applyBorder="1"/>
    <xf numFmtId="1" fontId="0" fillId="0" borderId="0" xfId="0" applyNumberFormat="1" applyBorder="1"/>
    <xf numFmtId="2" fontId="0" fillId="0" borderId="6" xfId="0" applyNumberFormat="1" applyBorder="1"/>
    <xf numFmtId="1" fontId="5" fillId="0" borderId="6" xfId="1" applyNumberFormat="1" applyFont="1" applyFill="1" applyBorder="1" applyAlignment="1">
      <alignment horizontal="right" wrapText="1"/>
    </xf>
    <xf numFmtId="0" fontId="0" fillId="0" borderId="5" xfId="0" applyBorder="1"/>
    <xf numFmtId="2" fontId="0" fillId="0" borderId="7" xfId="0" applyNumberFormat="1" applyBorder="1"/>
    <xf numFmtId="1" fontId="0" fillId="0" borderId="0" xfId="0" applyNumberFormat="1"/>
    <xf numFmtId="0" fontId="2" fillId="0" borderId="3" xfId="0" applyFont="1" applyBorder="1"/>
    <xf numFmtId="0" fontId="0" fillId="0" borderId="3" xfId="0" applyBorder="1"/>
    <xf numFmtId="0" fontId="0" fillId="0" borderId="1" xfId="0" applyBorder="1"/>
    <xf numFmtId="0" fontId="2" fillId="0" borderId="0" xfId="0" applyFont="1" applyBorder="1"/>
    <xf numFmtId="0" fontId="0" fillId="0" borderId="0" xfId="0" applyBorder="1"/>
    <xf numFmtId="2" fontId="0" fillId="0" borderId="0" xfId="0" applyNumberFormat="1" applyBorder="1"/>
    <xf numFmtId="10" fontId="0" fillId="0" borderId="5" xfId="0" applyNumberFormat="1" applyBorder="1"/>
    <xf numFmtId="10" fontId="0" fillId="0" borderId="0" xfId="0" applyNumberFormat="1" applyBorder="1"/>
    <xf numFmtId="0" fontId="2" fillId="0" borderId="0" xfId="0" applyFont="1" applyAlignment="1">
      <alignment horizontal="right"/>
    </xf>
    <xf numFmtId="0" fontId="2" fillId="0" borderId="8" xfId="0" applyFont="1" applyBorder="1"/>
    <xf numFmtId="2" fontId="0" fillId="0" borderId="8" xfId="0" applyNumberFormat="1" applyBorder="1"/>
    <xf numFmtId="10" fontId="0" fillId="0" borderId="9" xfId="0" applyNumberFormat="1" applyBorder="1"/>
    <xf numFmtId="0" fontId="0" fillId="0" borderId="8" xfId="0" applyBorder="1"/>
    <xf numFmtId="1" fontId="0" fillId="0" borderId="0" xfId="0" applyNumberFormat="1" applyFill="1" applyBorder="1"/>
    <xf numFmtId="10" fontId="0" fillId="2" borderId="0" xfId="0" applyNumberFormat="1" applyFill="1" applyBorder="1"/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ining%20&amp;%20stagiaires/Stagiaires/Paola%20Donata/ANOVA%20uitwerkingen%20Halo%20VOCL/Copy%20of%20ANOVA_VSL270604_F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ON"/>
      <sheetName val="Dichloormethaan"/>
      <sheetName val="Tetrachlooretheen"/>
      <sheetName val="Dichloorbenzeen"/>
    </sheetNames>
    <sheetDataSet>
      <sheetData sheetId="0" refreshError="1"/>
      <sheetData sheetId="1" refreshError="1"/>
      <sheetData sheetId="2" refreshError="1"/>
      <sheetData sheetId="3">
        <row r="4">
          <cell r="A4">
            <v>43185</v>
          </cell>
          <cell r="L4">
            <v>7476682.2000000002</v>
          </cell>
        </row>
        <row r="5">
          <cell r="A5">
            <v>43186</v>
          </cell>
          <cell r="L5">
            <v>8071345.166666667</v>
          </cell>
        </row>
        <row r="6">
          <cell r="A6">
            <v>43187</v>
          </cell>
          <cell r="L6">
            <v>8259475.333333333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7"/>
  <sheetViews>
    <sheetView tabSelected="1" workbookViewId="0">
      <selection activeCell="D14" sqref="D14"/>
    </sheetView>
  </sheetViews>
  <sheetFormatPr defaultRowHeight="14.4" x14ac:dyDescent="0.3"/>
  <cols>
    <col min="1" max="1" width="12.77734375" customWidth="1"/>
    <col min="2" max="2" width="11.5546875" bestFit="1" customWidth="1"/>
    <col min="3" max="4" width="9.33203125" customWidth="1"/>
    <col min="5" max="5" width="10.5546875" bestFit="1" customWidth="1"/>
    <col min="6" max="12" width="9.33203125" customWidth="1"/>
    <col min="13" max="13" width="10.5546875" bestFit="1" customWidth="1"/>
    <col min="14" max="17" width="9.33203125" customWidth="1"/>
  </cols>
  <sheetData>
    <row r="1" spans="1:36" ht="15.6" x14ac:dyDescent="0.3">
      <c r="A1" s="1" t="s">
        <v>37</v>
      </c>
    </row>
    <row r="2" spans="1:36" x14ac:dyDescent="0.3">
      <c r="A2" s="2"/>
      <c r="S2" s="3" t="s">
        <v>0</v>
      </c>
      <c r="AE2" s="3" t="s">
        <v>1</v>
      </c>
    </row>
    <row r="3" spans="1:36" x14ac:dyDescent="0.3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6" t="s">
        <v>13</v>
      </c>
      <c r="M3" s="5" t="s">
        <v>14</v>
      </c>
      <c r="N3" s="5" t="s">
        <v>15</v>
      </c>
      <c r="O3" s="4" t="s">
        <v>16</v>
      </c>
      <c r="P3" s="7" t="s">
        <v>17</v>
      </c>
      <c r="T3" s="2" t="s">
        <v>15</v>
      </c>
      <c r="U3" s="2" t="s">
        <v>18</v>
      </c>
      <c r="V3" s="2" t="s">
        <v>19</v>
      </c>
      <c r="W3" s="2" t="s">
        <v>20</v>
      </c>
      <c r="X3" s="2" t="s">
        <v>21</v>
      </c>
      <c r="Y3" s="2" t="s">
        <v>22</v>
      </c>
      <c r="Z3" s="2" t="s">
        <v>23</v>
      </c>
      <c r="AA3" s="2" t="s">
        <v>24</v>
      </c>
      <c r="AE3" s="2" t="s">
        <v>15</v>
      </c>
      <c r="AF3" s="2" t="s">
        <v>18</v>
      </c>
      <c r="AG3" s="2" t="s">
        <v>19</v>
      </c>
      <c r="AH3" s="2" t="s">
        <v>20</v>
      </c>
      <c r="AI3" s="2" t="s">
        <v>21</v>
      </c>
      <c r="AJ3" s="2" t="s">
        <v>22</v>
      </c>
    </row>
    <row r="4" spans="1:36" x14ac:dyDescent="0.3">
      <c r="A4" s="8" t="s">
        <v>38</v>
      </c>
      <c r="B4" s="9">
        <v>95.9</v>
      </c>
      <c r="C4" s="9">
        <v>95.3</v>
      </c>
      <c r="D4" s="9">
        <v>96.2</v>
      </c>
      <c r="E4" s="9">
        <v>96.7</v>
      </c>
      <c r="F4" s="9"/>
      <c r="G4" s="9"/>
      <c r="H4" s="10"/>
      <c r="I4" s="10"/>
      <c r="J4" s="10"/>
      <c r="K4" s="10"/>
      <c r="L4" s="11">
        <f>AVERAGE(B4:K4)</f>
        <v>96.024999999999991</v>
      </c>
      <c r="M4" s="12">
        <f>STDEV(B4:K4)</f>
        <v>0.58523499553598346</v>
      </c>
      <c r="N4" s="13">
        <f>COUNT(B4:K4)</f>
        <v>4</v>
      </c>
      <c r="O4" s="14"/>
      <c r="P4" s="15">
        <f>IF(AND($E$12&lt;&gt;0,L4&lt;&gt;""),(L4-$E$9)/$E$12,"")</f>
        <v>-0.85846509214243094</v>
      </c>
      <c r="T4">
        <f>IF(N4&gt;0,N4,"")</f>
        <v>4</v>
      </c>
      <c r="U4">
        <f>+IF(T4&lt;&gt;"",T4*L4,"")</f>
        <v>384.09999999999997</v>
      </c>
      <c r="V4">
        <f>IF(T4&lt;&gt;"",U4*L4,"")</f>
        <v>36883.202499999992</v>
      </c>
      <c r="W4">
        <f>IF(T4&lt;&gt;"",T4^2,"")</f>
        <v>16</v>
      </c>
      <c r="X4">
        <f>IF(T4&lt;&gt;"",(T4-1)*M4^2,"")</f>
        <v>1.0275000000000079</v>
      </c>
      <c r="Y4">
        <f>IF(T4&lt;&gt;"",T4*(L4-$B$9)^2,"")</f>
        <v>4.8400000000000754</v>
      </c>
      <c r="Z4">
        <f>IF(T4&lt;&gt;"",ABS(L4-$B$9),"")</f>
        <v>1.1000000000000085</v>
      </c>
      <c r="AA4">
        <f>IF(T4&lt;&gt;"",M4^2,"")</f>
        <v>0.34250000000000258</v>
      </c>
      <c r="AE4">
        <f>IF(AND(N4&gt;0,O4=""),N4,"")</f>
        <v>4</v>
      </c>
      <c r="AF4">
        <f>+IF(AE4&lt;&gt;"",AE4*L4,"")</f>
        <v>384.09999999999997</v>
      </c>
      <c r="AG4">
        <f>IF(AE4&lt;&gt;"",AF4*L4,"")</f>
        <v>36883.202499999992</v>
      </c>
      <c r="AH4">
        <f>IF(AE4&lt;&gt;"",AE4^2,"")</f>
        <v>16</v>
      </c>
      <c r="AI4">
        <f>IF(AE4&lt;&gt;"",(AE4-1)*M4^2,"")</f>
        <v>1.0275000000000079</v>
      </c>
      <c r="AJ4">
        <f>IF(AE4&lt;&gt;"",AE4*(L4-$E$9)^2,"")</f>
        <v>4.8400000000000754</v>
      </c>
    </row>
    <row r="5" spans="1:36" x14ac:dyDescent="0.3">
      <c r="A5" s="8" t="s">
        <v>46</v>
      </c>
      <c r="B5" s="9">
        <v>98.1</v>
      </c>
      <c r="C5" s="9">
        <v>96.4</v>
      </c>
      <c r="D5" s="9">
        <v>96.1</v>
      </c>
      <c r="E5" s="9">
        <v>97.9</v>
      </c>
      <c r="F5" s="9"/>
      <c r="G5" s="9"/>
      <c r="H5" s="10"/>
      <c r="I5" s="10"/>
      <c r="J5" s="10"/>
      <c r="K5" s="10"/>
      <c r="L5" s="11">
        <f t="shared" ref="L5:L6" si="0">AVERAGE(B5:K5)</f>
        <v>97.125</v>
      </c>
      <c r="M5" s="12">
        <f>STDEV(B5:K5)</f>
        <v>1.021028892833107</v>
      </c>
      <c r="N5" s="13">
        <f t="shared" ref="N5:N6" si="1">COUNT(B5:K5)</f>
        <v>4</v>
      </c>
      <c r="O5" s="14"/>
      <c r="P5" s="15">
        <f>IF(AND($E$12&lt;&gt;0,L5&lt;&gt;""),(L5-$E$9)/$E$12,"")</f>
        <v>0</v>
      </c>
      <c r="T5">
        <f>IF(N5&gt;0,N5,"")</f>
        <v>4</v>
      </c>
      <c r="U5">
        <f>+IF(T5&lt;&gt;"",T5*L5,"")</f>
        <v>388.5</v>
      </c>
      <c r="V5">
        <f>IF(T5&lt;&gt;"",U5*L5,"")</f>
        <v>37733.0625</v>
      </c>
      <c r="W5">
        <f>IF(T5&lt;&gt;"",T5^2,"")</f>
        <v>16</v>
      </c>
      <c r="X5">
        <f>IF(T5&lt;&gt;"",(T5-1)*M5^2,"")</f>
        <v>3.1275000000000013</v>
      </c>
      <c r="Y5">
        <f>IF(T5&lt;&gt;"",T5*(L5-$B$9)^2,"")</f>
        <v>0</v>
      </c>
      <c r="Z5">
        <f>IF(T5&lt;&gt;"",ABS(L5-$B$9),"")</f>
        <v>0</v>
      </c>
      <c r="AA5">
        <f>IF(T5&lt;&gt;"",M5^2,"")</f>
        <v>1.0425000000000004</v>
      </c>
      <c r="AE5">
        <f>IF(AND(N5&gt;0,O5=""),N5,"")</f>
        <v>4</v>
      </c>
      <c r="AF5">
        <f>+IF(AE5&lt;&gt;"",AE5*L5,"")</f>
        <v>388.5</v>
      </c>
      <c r="AG5">
        <f>IF(AE5&lt;&gt;"",AF5*L5,"")</f>
        <v>37733.0625</v>
      </c>
      <c r="AH5">
        <f>IF(AE5&lt;&gt;"",AE5^2,"")</f>
        <v>16</v>
      </c>
      <c r="AI5">
        <f>IF(AE5&lt;&gt;"",(AE5-1)*M5^2,"")</f>
        <v>3.1275000000000013</v>
      </c>
      <c r="AJ5">
        <f>IF(AE5&lt;&gt;"",AE5*(L5-$E$9)^2,"")</f>
        <v>0</v>
      </c>
    </row>
    <row r="6" spans="1:36" x14ac:dyDescent="0.3">
      <c r="A6" s="8" t="s">
        <v>39</v>
      </c>
      <c r="B6" s="9">
        <v>97.9</v>
      </c>
      <c r="C6" s="9">
        <v>98.9</v>
      </c>
      <c r="D6" s="9">
        <v>98.5</v>
      </c>
      <c r="E6" s="9">
        <v>97.6</v>
      </c>
      <c r="F6" s="9"/>
      <c r="G6" s="9"/>
      <c r="H6" s="10"/>
      <c r="I6" s="10"/>
      <c r="J6" s="10"/>
      <c r="K6" s="10"/>
      <c r="L6" s="11">
        <f t="shared" si="0"/>
        <v>98.224999999999994</v>
      </c>
      <c r="M6" s="12">
        <f>STDEV(B6:K6)</f>
        <v>0.58523499553598435</v>
      </c>
      <c r="N6" s="13">
        <f t="shared" si="1"/>
        <v>4</v>
      </c>
      <c r="O6" s="14"/>
      <c r="P6" s="15">
        <f>IF(AND($E$12&lt;&gt;0,L6&lt;&gt;""),(L6-$E$9)/$E$12,"")</f>
        <v>0.85846509214241984</v>
      </c>
      <c r="T6">
        <f>IF(N6&gt;0,N6,"")</f>
        <v>4</v>
      </c>
      <c r="U6">
        <f>+IF(T6&lt;&gt;"",T6*L6,"")</f>
        <v>392.9</v>
      </c>
      <c r="V6">
        <f>IF(T6&lt;&gt;"",U6*L6,"")</f>
        <v>38592.602499999994</v>
      </c>
      <c r="W6">
        <f>IF(T6&lt;&gt;"",T6^2,"")</f>
        <v>16</v>
      </c>
      <c r="X6">
        <f>IF(T6&lt;&gt;"",(T6-1)*M6^2,"")</f>
        <v>1.027500000000011</v>
      </c>
      <c r="Y6">
        <f>IF(T6&lt;&gt;"",T6*(L6-$B$9)^2,"")</f>
        <v>4.8399999999999501</v>
      </c>
      <c r="Z6">
        <f>IF(T6&lt;&gt;"",ABS(L6-$B$9),"")</f>
        <v>1.0999999999999943</v>
      </c>
      <c r="AA6">
        <f>IF(T6&lt;&gt;"",M6^2,"")</f>
        <v>0.34250000000000363</v>
      </c>
      <c r="AE6">
        <f>IF(AND(N6&gt;0,O6=""),N6,"")</f>
        <v>4</v>
      </c>
      <c r="AF6">
        <f>+IF(AE6&lt;&gt;"",AE6*L6,"")</f>
        <v>392.9</v>
      </c>
      <c r="AG6">
        <f>IF(AE6&lt;&gt;"",AF6*L6,"")</f>
        <v>38592.602499999994</v>
      </c>
      <c r="AH6">
        <f>IF(AE6&lt;&gt;"",AE6^2,"")</f>
        <v>16</v>
      </c>
      <c r="AI6">
        <f>IF(AE6&lt;&gt;"",(AE6-1)*M6^2,"")</f>
        <v>1.027500000000011</v>
      </c>
      <c r="AJ6">
        <f>IF(AE6&lt;&gt;"",AE6*(L6-$E$9)^2,"")</f>
        <v>4.8399999999999501</v>
      </c>
    </row>
    <row r="7" spans="1:36" x14ac:dyDescent="0.3">
      <c r="L7" s="16">
        <f>AVERAGE(L4:L6)</f>
        <v>97.125</v>
      </c>
      <c r="X7" t="str">
        <f>IF(S7&lt;&gt;"",S7*(B7-$B$9)^2,"")</f>
        <v/>
      </c>
    </row>
    <row r="8" spans="1:36" x14ac:dyDescent="0.3">
      <c r="A8" s="17" t="s">
        <v>25</v>
      </c>
      <c r="B8" s="18"/>
      <c r="C8" s="19"/>
      <c r="D8" s="17" t="s">
        <v>26</v>
      </c>
      <c r="E8" s="18"/>
      <c r="F8" s="18"/>
      <c r="S8">
        <f t="shared" ref="S8:X8" si="2">SUM(T4:T6)</f>
        <v>12</v>
      </c>
      <c r="T8">
        <f t="shared" si="2"/>
        <v>1165.5</v>
      </c>
      <c r="U8">
        <f t="shared" si="2"/>
        <v>113208.86749999998</v>
      </c>
      <c r="V8">
        <f t="shared" si="2"/>
        <v>48</v>
      </c>
      <c r="W8">
        <f t="shared" si="2"/>
        <v>5.1825000000000205</v>
      </c>
      <c r="X8">
        <f t="shared" si="2"/>
        <v>9.6800000000000246</v>
      </c>
      <c r="Z8">
        <f>SUM(AA4:AA6)</f>
        <v>1.7275000000000065</v>
      </c>
      <c r="AD8">
        <f t="shared" ref="AD8:AI8" si="3">SUM(AE4:AE6)</f>
        <v>12</v>
      </c>
      <c r="AE8">
        <f t="shared" si="3"/>
        <v>1165.5</v>
      </c>
      <c r="AF8">
        <f t="shared" si="3"/>
        <v>113208.86749999998</v>
      </c>
      <c r="AG8">
        <f t="shared" si="3"/>
        <v>48</v>
      </c>
      <c r="AH8">
        <f t="shared" si="3"/>
        <v>5.1825000000000205</v>
      </c>
      <c r="AI8">
        <f t="shared" si="3"/>
        <v>9.6800000000000246</v>
      </c>
    </row>
    <row r="9" spans="1:36" x14ac:dyDescent="0.3">
      <c r="A9" s="20" t="s">
        <v>27</v>
      </c>
      <c r="B9" s="11">
        <f>T8/S8</f>
        <v>97.125</v>
      </c>
      <c r="C9" s="14"/>
      <c r="D9" s="20" t="s">
        <v>27</v>
      </c>
      <c r="E9" s="11">
        <f>AE8/AD8</f>
        <v>97.125</v>
      </c>
      <c r="F9" s="21"/>
    </row>
    <row r="10" spans="1:36" x14ac:dyDescent="0.3">
      <c r="A10" s="20" t="s">
        <v>28</v>
      </c>
      <c r="B10" s="22">
        <f>IF(S8&gt;COUNT(T4:T6),SQRT(W8/(S8-COUNT(T4:T6))),0)</f>
        <v>0.75883682918881556</v>
      </c>
      <c r="C10" s="23">
        <f>B10/$B$9</f>
        <v>7.8129918063198512E-3</v>
      </c>
      <c r="D10" s="20" t="s">
        <v>28</v>
      </c>
      <c r="E10" s="22">
        <f>IF(AD8&gt;COUNT(AE4:AE6),SQRT(AH8/(AD8-COUNT(AE4:AE6))),0)</f>
        <v>0.75883682918881556</v>
      </c>
      <c r="F10" s="24">
        <f>E10/$E$9</f>
        <v>7.8129918063198512E-3</v>
      </c>
      <c r="S10" s="2" t="s">
        <v>29</v>
      </c>
      <c r="T10">
        <f>IF(B13&gt;1,(S8-V8/S8)/(COUNT(T4:T6)-1),"")</f>
        <v>4</v>
      </c>
      <c r="AD10" s="25" t="s">
        <v>29</v>
      </c>
      <c r="AE10">
        <f>IF(E13&gt;1,(AD8-AG8/AD8)/(COUNT(AE4:AE6)-1),"")</f>
        <v>4</v>
      </c>
    </row>
    <row r="11" spans="1:36" x14ac:dyDescent="0.3">
      <c r="A11" s="20" t="s">
        <v>30</v>
      </c>
      <c r="B11" s="22">
        <f>IF(AND(B13&gt;1,T11&gt;B10^2),SQRT((T11-B10^2)/T10),0)</f>
        <v>1.0324929378289565</v>
      </c>
      <c r="C11" s="23">
        <f>B11/$B$9</f>
        <v>1.0630557918444854E-2</v>
      </c>
      <c r="D11" s="20" t="s">
        <v>30</v>
      </c>
      <c r="E11" s="22">
        <f>IF(AND(E13&gt;1,AE11&gt;E10^2),SQRT((AE11-E10^2)/AE10),0)</f>
        <v>1.0324929378289565</v>
      </c>
      <c r="F11" s="31">
        <f>E11/$E$9</f>
        <v>1.0630557918444854E-2</v>
      </c>
      <c r="S11" s="2" t="s">
        <v>31</v>
      </c>
      <c r="T11">
        <f>IF(B13&gt;1,X8/(COUNT(T4:T6)-1),"")</f>
        <v>4.8400000000000123</v>
      </c>
      <c r="AD11" s="25" t="s">
        <v>31</v>
      </c>
      <c r="AE11">
        <f>IF(E13&gt;1,AI8/(COUNT(AE4:AE6)-1),"")</f>
        <v>4.8400000000000123</v>
      </c>
    </row>
    <row r="12" spans="1:36" x14ac:dyDescent="0.3">
      <c r="A12" s="20" t="s">
        <v>32</v>
      </c>
      <c r="B12" s="22">
        <f>SQRT(B10^2+B11^2)</f>
        <v>1.2813567028739519</v>
      </c>
      <c r="C12" s="23">
        <f>B12/$B$9</f>
        <v>1.3192861805652014E-2</v>
      </c>
      <c r="D12" s="20" t="s">
        <v>32</v>
      </c>
      <c r="E12" s="22">
        <f>SQRT(E10^2+E11^2)</f>
        <v>1.2813567028739519</v>
      </c>
      <c r="F12" s="31">
        <f>E12/$E$9</f>
        <v>1.3192861805652014E-2</v>
      </c>
    </row>
    <row r="13" spans="1:36" x14ac:dyDescent="0.3">
      <c r="A13" s="20" t="s">
        <v>33</v>
      </c>
      <c r="B13" s="11">
        <f>COUNT(L4:L6)</f>
        <v>3</v>
      </c>
      <c r="C13" s="23"/>
      <c r="D13" s="20" t="s">
        <v>33</v>
      </c>
      <c r="E13" s="11">
        <f>COUNT(AE4:AE6)</f>
        <v>3</v>
      </c>
      <c r="F13" s="22"/>
    </row>
    <row r="14" spans="1:36" x14ac:dyDescent="0.3">
      <c r="A14" s="20" t="s">
        <v>34</v>
      </c>
      <c r="B14" s="22">
        <f>MEDIAN(L4:L6)</f>
        <v>97.125</v>
      </c>
      <c r="C14" s="14"/>
      <c r="D14" s="21"/>
      <c r="E14" s="21"/>
      <c r="F14" s="21"/>
    </row>
    <row r="15" spans="1:36" x14ac:dyDescent="0.3">
      <c r="A15" s="20" t="s">
        <v>35</v>
      </c>
      <c r="B15" s="22">
        <f>MEDIAN(Z4:Z6)</f>
        <v>1.0999999999999943</v>
      </c>
      <c r="C15" s="23">
        <f>B15/$B$14</f>
        <v>1.1325611325611266E-2</v>
      </c>
      <c r="D15" s="21"/>
      <c r="E15" s="21"/>
      <c r="F15" s="21"/>
    </row>
    <row r="16" spans="1:36" x14ac:dyDescent="0.3">
      <c r="A16" s="26" t="s">
        <v>36</v>
      </c>
      <c r="B16" s="27">
        <f>AVERAGE(Z4:Z6)</f>
        <v>0.73333333333333428</v>
      </c>
      <c r="C16" s="28">
        <f>B16/$B$14</f>
        <v>7.5504075504075601E-3</v>
      </c>
      <c r="D16" s="29"/>
      <c r="E16" s="29"/>
      <c r="F16" s="29"/>
    </row>
    <row r="34" spans="14:14" x14ac:dyDescent="0.3">
      <c r="N34" s="25"/>
    </row>
    <row r="35" spans="14:14" x14ac:dyDescent="0.3">
      <c r="N35" s="25"/>
    </row>
    <row r="36" spans="14:14" x14ac:dyDescent="0.3">
      <c r="N36" s="25"/>
    </row>
    <row r="37" spans="14:14" x14ac:dyDescent="0.3">
      <c r="N37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39"/>
  <sheetViews>
    <sheetView workbookViewId="0">
      <selection activeCell="D19" sqref="D19"/>
    </sheetView>
  </sheetViews>
  <sheetFormatPr defaultRowHeight="14.4" x14ac:dyDescent="0.3"/>
  <cols>
    <col min="1" max="1" width="15.6640625" customWidth="1"/>
    <col min="2" max="2" width="11.5546875" bestFit="1" customWidth="1"/>
    <col min="3" max="3" width="9" bestFit="1" customWidth="1"/>
    <col min="4" max="4" width="9.33203125" customWidth="1"/>
    <col min="5" max="5" width="10.5546875" bestFit="1" customWidth="1"/>
    <col min="6" max="12" width="9.33203125" customWidth="1"/>
    <col min="13" max="13" width="10.5546875" bestFit="1" customWidth="1"/>
    <col min="14" max="17" width="9.33203125" customWidth="1"/>
  </cols>
  <sheetData>
    <row r="1" spans="1:36" ht="15.6" x14ac:dyDescent="0.3">
      <c r="A1" s="1" t="s">
        <v>40</v>
      </c>
    </row>
    <row r="2" spans="1:36" x14ac:dyDescent="0.3">
      <c r="A2" s="2"/>
      <c r="S2" s="3" t="s">
        <v>0</v>
      </c>
      <c r="AE2" s="3" t="s">
        <v>1</v>
      </c>
    </row>
    <row r="3" spans="1:36" x14ac:dyDescent="0.3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6" t="s">
        <v>13</v>
      </c>
      <c r="M3" s="5" t="s">
        <v>14</v>
      </c>
      <c r="N3" s="5" t="s">
        <v>15</v>
      </c>
      <c r="O3" s="4" t="s">
        <v>16</v>
      </c>
      <c r="P3" s="7" t="s">
        <v>17</v>
      </c>
      <c r="T3" s="2" t="s">
        <v>15</v>
      </c>
      <c r="U3" s="2" t="s">
        <v>18</v>
      </c>
      <c r="V3" s="2" t="s">
        <v>19</v>
      </c>
      <c r="W3" s="2" t="s">
        <v>20</v>
      </c>
      <c r="X3" s="2" t="s">
        <v>21</v>
      </c>
      <c r="Y3" s="2" t="s">
        <v>22</v>
      </c>
      <c r="Z3" s="2" t="s">
        <v>23</v>
      </c>
      <c r="AA3" s="2" t="s">
        <v>24</v>
      </c>
      <c r="AE3" s="2" t="s">
        <v>15</v>
      </c>
      <c r="AF3" s="2" t="s">
        <v>18</v>
      </c>
      <c r="AG3" s="2" t="s">
        <v>19</v>
      </c>
      <c r="AH3" s="2" t="s">
        <v>20</v>
      </c>
      <c r="AI3" s="2" t="s">
        <v>21</v>
      </c>
      <c r="AJ3" s="2" t="s">
        <v>22</v>
      </c>
    </row>
    <row r="4" spans="1:36" x14ac:dyDescent="0.3">
      <c r="A4" s="8" t="s">
        <v>41</v>
      </c>
      <c r="B4" s="9">
        <v>94.4</v>
      </c>
      <c r="C4" s="9">
        <v>94.2</v>
      </c>
      <c r="D4" s="9">
        <v>93.5</v>
      </c>
      <c r="E4" s="9"/>
      <c r="F4" s="9"/>
      <c r="G4" s="9"/>
      <c r="H4" s="10"/>
      <c r="I4" s="10"/>
      <c r="J4" s="10"/>
      <c r="K4" s="10"/>
      <c r="L4" s="11">
        <f>AVERAGE(B4:K4)</f>
        <v>94.033333333333346</v>
      </c>
      <c r="M4" s="12">
        <f>STDEV(B4:K4)</f>
        <v>0.47258156262526357</v>
      </c>
      <c r="N4" s="13">
        <f>COUNT(B4:K4)</f>
        <v>3</v>
      </c>
      <c r="O4" s="14"/>
      <c r="P4" s="15">
        <f>IF(AND($E$14&lt;&gt;0,L4&lt;&gt;""),(L4-$E$11)/$E$14,"")</f>
        <v>-0.37763599841629603</v>
      </c>
      <c r="T4">
        <f>IF(N4&gt;0,N4,"")</f>
        <v>3</v>
      </c>
      <c r="U4">
        <f>+IF(T4&lt;&gt;"",T4*L4,"")</f>
        <v>282.10000000000002</v>
      </c>
      <c r="V4">
        <f>IF(T4&lt;&gt;"",U4*L4,"")</f>
        <v>26526.803333333341</v>
      </c>
      <c r="W4">
        <f>IF(T4&lt;&gt;"",T4^2,"")</f>
        <v>9</v>
      </c>
      <c r="X4">
        <f>IF(T4&lt;&gt;"",(T4-1)*M4^2,"")</f>
        <v>0.44666666666667182</v>
      </c>
      <c r="Y4">
        <f>IF(T4&lt;&gt;"",T4*(L4-$B$11)^2,"")</f>
        <v>0.32635272391503001</v>
      </c>
      <c r="Z4">
        <f>IF(T4&lt;&gt;"",ABS(L4-$B$11),"")</f>
        <v>0.32982456140349825</v>
      </c>
      <c r="AA4">
        <f>IF(T4&lt;&gt;"",M4^2,"")</f>
        <v>0.22333333333333591</v>
      </c>
      <c r="AE4">
        <f>IF(AND(N4&gt;0,O4=""),N4,"")</f>
        <v>3</v>
      </c>
      <c r="AF4">
        <f>+IF(AE4&lt;&gt;"",AE4*L4,"")</f>
        <v>282.10000000000002</v>
      </c>
      <c r="AG4">
        <f>IF(AE4&lt;&gt;"",AF4*L4,"")</f>
        <v>26526.803333333341</v>
      </c>
      <c r="AH4">
        <f>IF(AE4&lt;&gt;"",AE4^2,"")</f>
        <v>9</v>
      </c>
      <c r="AI4">
        <f>IF(AE4&lt;&gt;"",(AE4-1)*M4^2,"")</f>
        <v>0.44666666666667182</v>
      </c>
      <c r="AJ4">
        <f>IF(AE4&lt;&gt;"",AE4*(L4-$E$11)^2,"")</f>
        <v>0.32635272391503001</v>
      </c>
    </row>
    <row r="5" spans="1:36" x14ac:dyDescent="0.3">
      <c r="A5" s="8" t="s">
        <v>42</v>
      </c>
      <c r="B5" s="9">
        <v>95.4</v>
      </c>
      <c r="C5" s="9">
        <v>95.2</v>
      </c>
      <c r="D5" s="9">
        <v>93.8</v>
      </c>
      <c r="E5" s="9">
        <v>94.6</v>
      </c>
      <c r="F5" s="9"/>
      <c r="G5" s="9"/>
      <c r="H5" s="10"/>
      <c r="I5" s="10"/>
      <c r="J5" s="10"/>
      <c r="K5" s="10"/>
      <c r="L5" s="11">
        <f t="shared" ref="L5:L6" si="0">AVERAGE(B5:K5)</f>
        <v>94.75</v>
      </c>
      <c r="M5" s="12">
        <f t="shared" ref="M5:M6" si="1">STDEV(B5:K5)</f>
        <v>0.71879528842826479</v>
      </c>
      <c r="N5" s="13">
        <f t="shared" ref="N5:N6" si="2">COUNT(B5:K5)</f>
        <v>4</v>
      </c>
      <c r="O5" s="14"/>
      <c r="P5" s="15">
        <f t="shared" ref="P5:P6" si="3">IF(AND($E$14&lt;&gt;0,L5&lt;&gt;""),(L5-$E$11)/$E$14,"")</f>
        <v>0.44291881729146565</v>
      </c>
      <c r="T5">
        <f t="shared" ref="T5:T6" si="4">IF(N5&gt;0,N5,"")</f>
        <v>4</v>
      </c>
      <c r="U5">
        <f t="shared" ref="U5:U6" si="5">+IF(T5&lt;&gt;"",T5*L5,"")</f>
        <v>379</v>
      </c>
      <c r="V5">
        <f t="shared" ref="V5:V6" si="6">IF(T5&lt;&gt;"",U5*L5,"")</f>
        <v>35910.25</v>
      </c>
      <c r="W5">
        <f t="shared" ref="W5:W6" si="7">IF(T5&lt;&gt;"",T5^2,"")</f>
        <v>16</v>
      </c>
      <c r="X5">
        <f t="shared" ref="X5:X6" si="8">IF(T5&lt;&gt;"",(T5-1)*M5^2,"")</f>
        <v>1.5500000000000171</v>
      </c>
      <c r="Y5">
        <f t="shared" ref="Y5:Y6" si="9">IF(T5&lt;&gt;"",T5*(L5-$B$11)^2,"")</f>
        <v>0.59858725761772302</v>
      </c>
      <c r="Z5">
        <f t="shared" ref="Z5:Z6" si="10">IF(T5&lt;&gt;"",ABS(L5-$B$11),"")</f>
        <v>0.3868421052631561</v>
      </c>
      <c r="AA5">
        <f t="shared" ref="AA5:AA6" si="11">IF(T5&lt;&gt;"",M5^2,"")</f>
        <v>0.51666666666667238</v>
      </c>
      <c r="AE5">
        <f t="shared" ref="AE5:AE6" si="12">IF(AND(N5&gt;0,O5=""),N5,"")</f>
        <v>4</v>
      </c>
      <c r="AF5">
        <f t="shared" ref="AF5:AF6" si="13">+IF(AE5&lt;&gt;"",AE5*L5,"")</f>
        <v>379</v>
      </c>
      <c r="AG5">
        <f t="shared" ref="AG5:AG6" si="14">IF(AE5&lt;&gt;"",AF5*L5,"")</f>
        <v>35910.25</v>
      </c>
      <c r="AH5">
        <f t="shared" ref="AH5:AH6" si="15">IF(AE5&lt;&gt;"",AE5^2,"")</f>
        <v>16</v>
      </c>
      <c r="AI5">
        <f t="shared" ref="AI5:AI6" si="16">IF(AE5&lt;&gt;"",(AE5-1)*M5^2,"")</f>
        <v>1.5500000000000171</v>
      </c>
      <c r="AJ5">
        <f t="shared" ref="AJ5:AJ6" si="17">IF(AE5&lt;&gt;"",AE5*(L5-$E$11)^2,"")</f>
        <v>0.59858725761772302</v>
      </c>
    </row>
    <row r="6" spans="1:36" x14ac:dyDescent="0.3">
      <c r="A6" s="8" t="s">
        <v>45</v>
      </c>
      <c r="B6" s="9">
        <v>96</v>
      </c>
      <c r="C6" s="9">
        <v>95.8</v>
      </c>
      <c r="D6" s="9">
        <v>95.4</v>
      </c>
      <c r="E6" s="9">
        <v>93.3</v>
      </c>
      <c r="F6" s="9"/>
      <c r="G6" s="9"/>
      <c r="H6" s="10"/>
      <c r="I6" s="10"/>
      <c r="J6" s="10"/>
      <c r="K6" s="10"/>
      <c r="L6" s="11">
        <f t="shared" si="0"/>
        <v>95.125000000000014</v>
      </c>
      <c r="M6" s="12">
        <f t="shared" si="1"/>
        <v>1.2419742348374232</v>
      </c>
      <c r="N6" s="13">
        <f t="shared" si="2"/>
        <v>4</v>
      </c>
      <c r="O6" s="14"/>
      <c r="P6" s="15">
        <f t="shared" si="3"/>
        <v>0.87227889527810876</v>
      </c>
      <c r="T6">
        <f t="shared" si="4"/>
        <v>4</v>
      </c>
      <c r="U6">
        <f t="shared" si="5"/>
        <v>380.50000000000006</v>
      </c>
      <c r="V6">
        <f t="shared" si="6"/>
        <v>36195.062500000007</v>
      </c>
      <c r="W6">
        <f t="shared" si="7"/>
        <v>16</v>
      </c>
      <c r="X6">
        <f t="shared" si="8"/>
        <v>4.6275000000000084</v>
      </c>
      <c r="Y6">
        <f t="shared" si="9"/>
        <v>2.3216135734072778</v>
      </c>
      <c r="Z6">
        <f t="shared" si="10"/>
        <v>0.76184210526317031</v>
      </c>
      <c r="AA6">
        <f t="shared" si="11"/>
        <v>1.5425000000000029</v>
      </c>
      <c r="AE6">
        <f t="shared" si="12"/>
        <v>4</v>
      </c>
      <c r="AF6">
        <f t="shared" si="13"/>
        <v>380.50000000000006</v>
      </c>
      <c r="AG6">
        <f t="shared" si="14"/>
        <v>36195.062500000007</v>
      </c>
      <c r="AH6">
        <f t="shared" si="15"/>
        <v>16</v>
      </c>
      <c r="AI6">
        <f t="shared" si="16"/>
        <v>4.6275000000000084</v>
      </c>
      <c r="AJ6">
        <f t="shared" si="17"/>
        <v>2.3216135734072778</v>
      </c>
    </row>
    <row r="7" spans="1:36" x14ac:dyDescent="0.3">
      <c r="A7" s="8" t="s">
        <v>43</v>
      </c>
      <c r="B7" s="9">
        <v>94.6</v>
      </c>
      <c r="C7" s="9">
        <v>93.7</v>
      </c>
      <c r="D7" s="9">
        <v>94.2</v>
      </c>
      <c r="E7" s="9">
        <v>93.3</v>
      </c>
      <c r="F7" s="9"/>
      <c r="G7" s="9"/>
      <c r="H7" s="10"/>
      <c r="I7" s="10"/>
      <c r="J7" s="10"/>
      <c r="K7" s="10"/>
      <c r="L7" s="11">
        <f t="shared" ref="L7:L8" si="18">AVERAGE(B7:K7)</f>
        <v>93.95</v>
      </c>
      <c r="M7" s="12">
        <f t="shared" ref="M7:M8" si="19">STDEV(B7:K7)</f>
        <v>0.56862407030773165</v>
      </c>
      <c r="N7" s="13">
        <f t="shared" ref="N7:N8" si="20">COUNT(B7:K7)</f>
        <v>4</v>
      </c>
      <c r="O7" s="14"/>
      <c r="P7" s="15">
        <f>IF(AND($E$14&lt;&gt;0,L7&lt;&gt;""),(L7-$E$11)/$E$14,"")</f>
        <v>-0.47304934908000174</v>
      </c>
      <c r="T7">
        <f>IF(N7&gt;0,N7,"")</f>
        <v>4</v>
      </c>
      <c r="U7">
        <f>+IF(T7&lt;&gt;"",T7*L7,"")</f>
        <v>375.8</v>
      </c>
      <c r="V7">
        <f>IF(T7&lt;&gt;"",U7*L7,"")</f>
        <v>35306.410000000003</v>
      </c>
      <c r="W7">
        <f>IF(T7&lt;&gt;"",T7^2,"")</f>
        <v>16</v>
      </c>
      <c r="X7">
        <f>IF(T7&lt;&gt;"",(T7-1)*M7^2,"")</f>
        <v>0.96999999999999642</v>
      </c>
      <c r="Y7">
        <f>IF(T7&lt;&gt;"",T7*(L7-$B$11)^2,"")</f>
        <v>0.68279778393351453</v>
      </c>
      <c r="Z7">
        <f>IF(T7&lt;&gt;"",ABS(L7-$B$11),"")</f>
        <v>0.41315789473684106</v>
      </c>
      <c r="AA7">
        <f>IF(T7&lt;&gt;"",M7^2,"")</f>
        <v>0.32333333333333214</v>
      </c>
      <c r="AE7">
        <f>IF(AND(N7&gt;0,O7=""),N7,"")</f>
        <v>4</v>
      </c>
      <c r="AF7">
        <f>+IF(AE7&lt;&gt;"",AE7*L7,"")</f>
        <v>375.8</v>
      </c>
      <c r="AG7">
        <f>IF(AE7&lt;&gt;"",AF7*L7,"")</f>
        <v>35306.410000000003</v>
      </c>
      <c r="AH7">
        <f>IF(AE7&lt;&gt;"",AE7^2,"")</f>
        <v>16</v>
      </c>
      <c r="AI7">
        <f>IF(AE7&lt;&gt;"",(AE7-1)*M7^2,"")</f>
        <v>0.96999999999999642</v>
      </c>
      <c r="AJ7">
        <f>IF(AE7&lt;&gt;"",AE7*(L7-$E$11)^2,"")</f>
        <v>0.68279778393351453</v>
      </c>
    </row>
    <row r="8" spans="1:36" x14ac:dyDescent="0.3">
      <c r="A8" s="8" t="s">
        <v>44</v>
      </c>
      <c r="B8" s="9">
        <v>94.4</v>
      </c>
      <c r="C8" s="9">
        <v>93.2</v>
      </c>
      <c r="D8" s="9">
        <v>94.1</v>
      </c>
      <c r="E8" s="9">
        <v>93.8</v>
      </c>
      <c r="F8" s="9"/>
      <c r="G8" s="9"/>
      <c r="H8" s="10"/>
      <c r="I8" s="10"/>
      <c r="J8" s="10"/>
      <c r="K8" s="10"/>
      <c r="L8" s="11">
        <f t="shared" si="18"/>
        <v>93.875000000000014</v>
      </c>
      <c r="M8" s="12">
        <f t="shared" si="19"/>
        <v>0.51234753829797997</v>
      </c>
      <c r="N8" s="13">
        <f t="shared" si="20"/>
        <v>4</v>
      </c>
      <c r="O8" s="14"/>
      <c r="P8" s="15">
        <f>IF(AND($E$14&lt;&gt;0,L8&lt;&gt;""),(L8-$E$11)/$E$14,"")</f>
        <v>-0.55892136467731401</v>
      </c>
      <c r="T8">
        <f>IF(N8&gt;0,N8,"")</f>
        <v>4</v>
      </c>
      <c r="U8">
        <f>+IF(T8&lt;&gt;"",T8*L8,"")</f>
        <v>375.50000000000006</v>
      </c>
      <c r="V8">
        <f>IF(T8&lt;&gt;"",U8*L8,"")</f>
        <v>35250.062500000007</v>
      </c>
      <c r="W8">
        <f>IF(T8&lt;&gt;"",T8^2,"")</f>
        <v>16</v>
      </c>
      <c r="X8">
        <f>IF(T8&lt;&gt;"",(T8-1)*M8^2,"")</f>
        <v>0.7875000000000002</v>
      </c>
      <c r="Y8">
        <f>IF(T8&lt;&gt;"",T8*(L8-$B$11)^2,"")</f>
        <v>0.95319252077557481</v>
      </c>
      <c r="Z8">
        <f>IF(T8&lt;&gt;"",ABS(L8-$B$11),"")</f>
        <v>0.48815789473682969</v>
      </c>
      <c r="AA8">
        <f>IF(T8&lt;&gt;"",M8^2,"")</f>
        <v>0.26250000000000007</v>
      </c>
      <c r="AE8">
        <f>IF(AND(N8&gt;0,O8=""),N8,"")</f>
        <v>4</v>
      </c>
      <c r="AF8">
        <f>+IF(AE8&lt;&gt;"",AE8*L8,"")</f>
        <v>375.50000000000006</v>
      </c>
      <c r="AG8">
        <f>IF(AE8&lt;&gt;"",AF8*L8,"")</f>
        <v>35250.062500000007</v>
      </c>
      <c r="AH8">
        <f>IF(AE8&lt;&gt;"",AE8^2,"")</f>
        <v>16</v>
      </c>
      <c r="AI8">
        <f>IF(AE8&lt;&gt;"",(AE8-1)*M8^2,"")</f>
        <v>0.7875000000000002</v>
      </c>
      <c r="AJ8">
        <f>IF(AE8&lt;&gt;"",AE8*(L8-$E$11)^2,"")</f>
        <v>0.95319252077557481</v>
      </c>
    </row>
    <row r="9" spans="1:36" x14ac:dyDescent="0.3">
      <c r="B9" s="30"/>
      <c r="L9" s="16">
        <f>AVERAGE(L4:L8)</f>
        <v>94.346666666666664</v>
      </c>
      <c r="X9" t="str">
        <f>IF(S9&lt;&gt;"",S9*(B9-$B$11)^2,"")</f>
        <v/>
      </c>
    </row>
    <row r="10" spans="1:36" x14ac:dyDescent="0.3">
      <c r="A10" s="17" t="s">
        <v>25</v>
      </c>
      <c r="B10" s="18"/>
      <c r="C10" s="19"/>
      <c r="D10" s="17" t="s">
        <v>26</v>
      </c>
      <c r="E10" s="18"/>
      <c r="F10" s="18"/>
      <c r="S10">
        <f t="shared" ref="S10:X10" si="21">SUM(T4:T8)</f>
        <v>19</v>
      </c>
      <c r="T10">
        <f t="shared" si="21"/>
        <v>1792.9</v>
      </c>
      <c r="U10">
        <f t="shared" si="21"/>
        <v>169188.58833333335</v>
      </c>
      <c r="V10">
        <f t="shared" si="21"/>
        <v>73</v>
      </c>
      <c r="W10">
        <f t="shared" si="21"/>
        <v>8.3816666666666944</v>
      </c>
      <c r="X10">
        <f t="shared" si="21"/>
        <v>4.88254385964912</v>
      </c>
      <c r="Z10">
        <f>SUM(AA4:AA8)</f>
        <v>2.8683333333333438</v>
      </c>
      <c r="AD10">
        <f t="shared" ref="AD10:AI10" si="22">SUM(AE4:AE8)</f>
        <v>19</v>
      </c>
      <c r="AE10">
        <f t="shared" si="22"/>
        <v>1792.9</v>
      </c>
      <c r="AF10">
        <f t="shared" si="22"/>
        <v>169188.58833333335</v>
      </c>
      <c r="AG10">
        <f t="shared" si="22"/>
        <v>73</v>
      </c>
      <c r="AH10">
        <f t="shared" si="22"/>
        <v>8.3816666666666944</v>
      </c>
      <c r="AI10">
        <f t="shared" si="22"/>
        <v>4.88254385964912</v>
      </c>
    </row>
    <row r="11" spans="1:36" x14ac:dyDescent="0.3">
      <c r="A11" s="20" t="s">
        <v>27</v>
      </c>
      <c r="B11" s="11">
        <f>T10/S10</f>
        <v>94.363157894736844</v>
      </c>
      <c r="C11" s="14"/>
      <c r="D11" s="20" t="s">
        <v>27</v>
      </c>
      <c r="E11" s="11">
        <f>AE10/AD10</f>
        <v>94.363157894736844</v>
      </c>
      <c r="F11" s="21"/>
    </row>
    <row r="12" spans="1:36" x14ac:dyDescent="0.3">
      <c r="A12" s="20" t="s">
        <v>28</v>
      </c>
      <c r="B12" s="22">
        <f>IF(S10&gt;COUNT(T4:T8),SQRT(W10/(S10-COUNT(T4:T8))),0)</f>
        <v>0.77375091353127212</v>
      </c>
      <c r="C12" s="23">
        <f>B12/$B$11</f>
        <v>8.1997140705528312E-3</v>
      </c>
      <c r="D12" s="20" t="s">
        <v>28</v>
      </c>
      <c r="E12" s="22">
        <f>IF(AD10&gt;COUNT(AE4:AE8),SQRT(AH10/(AD10-COUNT(AE4:AE8))),0)</f>
        <v>0.77375091353127212</v>
      </c>
      <c r="F12" s="31">
        <f>E12/$E$11</f>
        <v>8.1997140705528312E-3</v>
      </c>
      <c r="S12" s="2" t="s">
        <v>29</v>
      </c>
      <c r="T12">
        <f>IF(B15&gt;1,(S10-V10/S10)/(COUNT(T4:T8)-1),"")</f>
        <v>3.7894736842105265</v>
      </c>
      <c r="AD12" s="25" t="s">
        <v>29</v>
      </c>
      <c r="AE12">
        <f>IF(E15&gt;1,(AD10-AG10/AD10)/(COUNT(AE4:AE8)-1),"")</f>
        <v>3.7894736842105265</v>
      </c>
    </row>
    <row r="13" spans="1:36" x14ac:dyDescent="0.3">
      <c r="A13" s="20" t="s">
        <v>30</v>
      </c>
      <c r="B13" s="22">
        <f>IF(AND(B15&gt;1,T13&gt;B12^2),SQRT((T13-B12^2)/T12),0)</f>
        <v>0.40512282578034686</v>
      </c>
      <c r="C13" s="23">
        <f>B13/$B$11</f>
        <v>4.2932309051406051E-3</v>
      </c>
      <c r="D13" s="20" t="s">
        <v>30</v>
      </c>
      <c r="E13" s="22">
        <f>IF(AND(E15&gt;1,AE13&gt;E12^2),SQRT((AE13-E12^2)/AE12),0)</f>
        <v>0.40512282578034686</v>
      </c>
      <c r="F13" s="31">
        <f>E13/$E$11</f>
        <v>4.2932309051406051E-3</v>
      </c>
      <c r="S13" s="2" t="s">
        <v>31</v>
      </c>
      <c r="T13">
        <f>IF(B15&gt;1,X10/(COUNT(T4:T8)-1),"")</f>
        <v>1.22063596491228</v>
      </c>
      <c r="AD13" s="25" t="s">
        <v>31</v>
      </c>
      <c r="AE13">
        <f>IF(E15&gt;1,AI10/(COUNT(AE4:AE8)-1),"")</f>
        <v>1.22063596491228</v>
      </c>
    </row>
    <row r="14" spans="1:36" x14ac:dyDescent="0.3">
      <c r="A14" s="20" t="s">
        <v>32</v>
      </c>
      <c r="B14" s="22">
        <f>SQRT(B12^2+B13^2)</f>
        <v>0.8733927983208537</v>
      </c>
      <c r="C14" s="23">
        <f>B14/$B$11</f>
        <v>9.2556546199432325E-3</v>
      </c>
      <c r="D14" s="20" t="s">
        <v>32</v>
      </c>
      <c r="E14" s="22">
        <f>SQRT(E12^2+E13^2)</f>
        <v>0.8733927983208537</v>
      </c>
      <c r="F14" s="31">
        <f>E14/$E$11</f>
        <v>9.2556546199432325E-3</v>
      </c>
    </row>
    <row r="15" spans="1:36" x14ac:dyDescent="0.3">
      <c r="A15" s="20" t="s">
        <v>33</v>
      </c>
      <c r="B15" s="11">
        <f>COUNT(L4:L8)</f>
        <v>5</v>
      </c>
      <c r="C15" s="23"/>
      <c r="D15" s="20" t="s">
        <v>33</v>
      </c>
      <c r="E15" s="11">
        <f>COUNT(AE4:AE8)</f>
        <v>5</v>
      </c>
      <c r="F15" s="22"/>
    </row>
    <row r="16" spans="1:36" x14ac:dyDescent="0.3">
      <c r="A16" s="20" t="s">
        <v>34</v>
      </c>
      <c r="B16" s="22">
        <f>MEDIAN(L4:L8)</f>
        <v>94.033333333333346</v>
      </c>
      <c r="C16" s="14"/>
      <c r="D16" s="21"/>
      <c r="E16" s="21"/>
      <c r="F16" s="21"/>
    </row>
    <row r="17" spans="1:6" x14ac:dyDescent="0.3">
      <c r="A17" s="20" t="s">
        <v>35</v>
      </c>
      <c r="B17" s="22">
        <f>MEDIAN(Z4:Z8)</f>
        <v>0.41315789473684106</v>
      </c>
      <c r="C17" s="23">
        <f>B17/$B$16</f>
        <v>4.3937386891546365E-3</v>
      </c>
      <c r="D17" s="21"/>
      <c r="E17" s="21"/>
      <c r="F17" s="21"/>
    </row>
    <row r="18" spans="1:6" x14ac:dyDescent="0.3">
      <c r="A18" s="26" t="s">
        <v>36</v>
      </c>
      <c r="B18" s="27">
        <f>AVERAGE(Z4:Z8)</f>
        <v>0.47596491228069909</v>
      </c>
      <c r="C18" s="28">
        <f>B18/$B$16</f>
        <v>5.0616615981641157E-3</v>
      </c>
      <c r="D18" s="29"/>
      <c r="E18" s="29"/>
      <c r="F18" s="29"/>
    </row>
    <row r="36" spans="14:14" x14ac:dyDescent="0.3">
      <c r="N36" s="25"/>
    </row>
    <row r="37" spans="14:14" x14ac:dyDescent="0.3">
      <c r="N37" s="25"/>
    </row>
    <row r="38" spans="14:14" x14ac:dyDescent="0.3">
      <c r="N38" s="25"/>
    </row>
    <row r="39" spans="14:14" x14ac:dyDescent="0.3">
      <c r="N39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 ng</vt:lpstr>
      <vt:lpstr>500 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Chemistry</dc:creator>
  <cp:lastModifiedBy>Krom, Iris (I.M.J.) de, Mrs</cp:lastModifiedBy>
  <dcterms:created xsi:type="dcterms:W3CDTF">2018-03-29T09:41:13Z</dcterms:created>
  <dcterms:modified xsi:type="dcterms:W3CDTF">2018-11-16T13:01:49Z</dcterms:modified>
</cp:coreProperties>
</file>